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File1.lukakoper.local\home$\hernogl\Desktop\JN\JN 27-2025 Mavrič - Pregledi konstrukcij\Objava\"/>
    </mc:Choice>
  </mc:AlternateContent>
  <xr:revisionPtr revIDLastSave="0" documentId="13_ncr:1_{FED53D63-88DE-4995-A02A-E74E6045B33B}" xr6:coauthVersionLast="47" xr6:coauthVersionMax="47" xr10:uidLastSave="{00000000-0000-0000-0000-000000000000}"/>
  <bookViews>
    <workbookView xWindow="-120" yWindow="480" windowWidth="29040" windowHeight="15840" xr2:uid="{9FA422A1-5DAE-485E-BCBD-06B0A71F591E}"/>
  </bookViews>
  <sheets>
    <sheet name="REKAPITULACIJA" sheetId="1" r:id="rId1"/>
    <sheet name="OBDOBNI PREGLEDI OBAL" sheetId="2" r:id="rId2"/>
    <sheet name="OBDOBNI PREGLEDI MOSTOV" sheetId="5" r:id="rId3"/>
    <sheet name="RAZNI PREGLEDI KONSTRUKCIJ" sheetId="3" r:id="rId4"/>
  </sheets>
  <definedNames>
    <definedName name="_xlnm.Print_Titles" localSheetId="3">'RAZNI PREGLEDI KONSTRUKCIJ'!$2:$2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1" l="1"/>
  <c r="A10" i="1"/>
  <c r="D42" i="3"/>
  <c r="D44" i="3" s="1"/>
  <c r="E11" i="1" s="1"/>
  <c r="D13" i="5"/>
  <c r="D15" i="5" s="1"/>
  <c r="E10" i="1" s="1"/>
  <c r="H36" i="2"/>
  <c r="H37" i="2" s="1"/>
  <c r="E9" i="1" s="1"/>
  <c r="E12" i="1" l="1"/>
  <c r="A9" i="1" l="1"/>
</calcChain>
</file>

<file path=xl/sharedStrings.xml><?xml version="1.0" encoding="utf-8"?>
<sst xmlns="http://schemas.openxmlformats.org/spreadsheetml/2006/main" count="316" uniqueCount="152">
  <si>
    <t>PREGLEDI KONSTRUKCIJ ZA OBDOBJE 5 LET</t>
  </si>
  <si>
    <t>PONUDBENI PREDRAČUN - REKAPITULACIJA</t>
  </si>
  <si>
    <t>POSTAVKA</t>
  </si>
  <si>
    <t>CENA v EUR brez DDV</t>
  </si>
  <si>
    <t>PONUDNIK</t>
  </si>
  <si>
    <t>Podpis in žig</t>
  </si>
  <si>
    <t>Št.</t>
  </si>
  <si>
    <t>PRIVEZNO MESTO</t>
  </si>
  <si>
    <t>Obseg pregleda</t>
  </si>
  <si>
    <t>/</t>
  </si>
  <si>
    <t>Vizuelni 
pregled</t>
  </si>
  <si>
    <t>Sklerometriranje betona</t>
  </si>
  <si>
    <t>kontrola vsebnosti kloridov v betonu</t>
  </si>
  <si>
    <t>vizuelni pregled kap pilotov</t>
  </si>
  <si>
    <t>vizuelni pregled pilotov</t>
  </si>
  <si>
    <t>Cena skupaj v EUR brez DDV za 1 pregled</t>
  </si>
  <si>
    <t>1A</t>
  </si>
  <si>
    <t>Vert. rob</t>
  </si>
  <si>
    <t>DA</t>
  </si>
  <si>
    <t>NE</t>
  </si>
  <si>
    <t>RO-RO 1</t>
  </si>
  <si>
    <t>RO-RO 2</t>
  </si>
  <si>
    <t>RO-RO 3</t>
  </si>
  <si>
    <t>7A</t>
  </si>
  <si>
    <t>7B</t>
  </si>
  <si>
    <t>7C</t>
  </si>
  <si>
    <t>7D</t>
  </si>
  <si>
    <t>TC1+odbojniki</t>
  </si>
  <si>
    <t>TEHEM+odbojniki</t>
  </si>
  <si>
    <t>MORS</t>
  </si>
  <si>
    <t>8A + PM 1x</t>
  </si>
  <si>
    <t>TANKERJI+odb.</t>
  </si>
  <si>
    <t>JET</t>
  </si>
  <si>
    <t>SILOS</t>
  </si>
  <si>
    <t>TRT1 + PM 2x</t>
  </si>
  <si>
    <t>TRT2</t>
  </si>
  <si>
    <t>TRT3 + PM 1x</t>
  </si>
  <si>
    <t>VNT</t>
  </si>
  <si>
    <t>RO-RO 4 pomol 
+ PM 2x</t>
  </si>
  <si>
    <t>RO-RO 4 ploščad</t>
  </si>
  <si>
    <t>Zagatn.</t>
  </si>
  <si>
    <t>Skupaj cena za 2 obdobna pregleda = 2 x (A)</t>
  </si>
  <si>
    <t>OPOMBE:</t>
  </si>
  <si>
    <t>Podrobnejši obseg poročila - glej specifikacijo v razpisni dokumentaciji</t>
  </si>
  <si>
    <t>V kolikor se pregled posamezne obale ne izvede, se tudi ne obračuna.</t>
  </si>
  <si>
    <t>Oznaka mosta</t>
  </si>
  <si>
    <t>Tip mosta</t>
  </si>
  <si>
    <t>Most 1</t>
  </si>
  <si>
    <t>železniški</t>
  </si>
  <si>
    <t>Most 2</t>
  </si>
  <si>
    <t>Most 3</t>
  </si>
  <si>
    <t>cestni</t>
  </si>
  <si>
    <t>Most 4</t>
  </si>
  <si>
    <t>Most 5</t>
  </si>
  <si>
    <t>cestni in železniški</t>
  </si>
  <si>
    <t>Most 6</t>
  </si>
  <si>
    <t>Most 7</t>
  </si>
  <si>
    <t>Most 8</t>
  </si>
  <si>
    <t>Most 9</t>
  </si>
  <si>
    <t>Skupaj cena za 3 obdobne preglede = 3 x (B)</t>
  </si>
  <si>
    <t>Podrobnejši obseg pregleda in poročila - glej specifikacijo v razpisni dokumentaciji</t>
  </si>
  <si>
    <t>V kolikor se pregled posameznega mostu ne izvede, se tudi ne obračuna.</t>
  </si>
  <si>
    <t>Cena v EUR</t>
  </si>
  <si>
    <t>1</t>
  </si>
  <si>
    <t>DETAJLNI VIZUALNI PREGLEDI KONSTRUKCIJ</t>
  </si>
  <si>
    <t>1.1</t>
  </si>
  <si>
    <t>Manjša konstrukcija - površine do 1.500 m2</t>
  </si>
  <si>
    <t>1.2</t>
  </si>
  <si>
    <t>Srednje velika konstrukcija - površina 1.500 - 4.000 m2</t>
  </si>
  <si>
    <t>1.3</t>
  </si>
  <si>
    <t>Velika konstrukcija - površina nad 4.000 m2</t>
  </si>
  <si>
    <t>1.4</t>
  </si>
  <si>
    <t>Pregled podvodnega stanja konstrukcije s potapljačem, vključno s pripravo poročila (vključno foto in video posnetki). Postavka se uporabi tudi v primeru podvodnih meritev, kjer je potrebno vključiti potapljača (meritve se obračunajo ločeno). Predpostavlja se potop v trajanju do 2 ur.</t>
  </si>
  <si>
    <t>1.5</t>
  </si>
  <si>
    <t>Podvodni pregled s potapljačem - vsaka dodatna ura (v kombinaciji s postavko 1.4)</t>
  </si>
  <si>
    <t>2</t>
  </si>
  <si>
    <t>KONTROLA STANJA BETONA</t>
  </si>
  <si>
    <t>2.1</t>
  </si>
  <si>
    <t>Neporušna sklerometrična preiskava tlačne trdnosti in homogenosti betona - cena na lokacijo, obseg preiskav na lokaciji pa skladno s standardom SIST EN 12504-2</t>
  </si>
  <si>
    <t>2.2</t>
  </si>
  <si>
    <t>Določitev vsebnosti kloridov v betonu in pH betona na karakterističnih mestih (referenčna mesta, delno potopljena mesta, zamočena mesta,…) - cena na lokacijo, obseg preiskav na lokaciji pa skladno s veljavnimi standardi</t>
  </si>
  <si>
    <t>2.3</t>
  </si>
  <si>
    <t>Preiskava odtržne trdnosti betona na karakterističnih mestih - cena na lokacijo, obseg preiskav na lokaciji pa skladno z veljavnimi standardi</t>
  </si>
  <si>
    <t>2.4</t>
  </si>
  <si>
    <t>Odvzem valjastih vzorcev betona, laboratorijska preiskava tlačne trdnosti betona - cena na lokacijo, obseg preiskav na lokaciji pa skladno z veljavnimi standardi; vključno z zapolnitvijo odprtine odvzetih valjev.</t>
  </si>
  <si>
    <t>3</t>
  </si>
  <si>
    <t>KONTROLA ARMATURE</t>
  </si>
  <si>
    <t>3.1</t>
  </si>
  <si>
    <t>Neporušna preiskava debeline zaščitnega sloja betona nad armaturo na karakterističnih mestih (prečniki, vzdolžniki, piloti, AB plošča) - cena na lokacijo</t>
  </si>
  <si>
    <t>3.2</t>
  </si>
  <si>
    <t>Neporušna preiskava razporeda armature na karakterističnih mestih (prečniki, vzdolžniki, piloti, AB plošča) - cena na lokacijo</t>
  </si>
  <si>
    <t>3.3</t>
  </si>
  <si>
    <t>Izvedba globinskih sond za določitev stopnje korozije amrature na karakterističnih mestih - cena na lokacijo</t>
  </si>
  <si>
    <t>4</t>
  </si>
  <si>
    <t>KONTROLA PILOTOV</t>
  </si>
  <si>
    <t>Meritev debeline stene pilotov oz. kovinskih delov nad vodno gladino - cena za 1 pilot (3 merska mesta), potrebna uporaba čolna (čoln se obračuna ločeno).</t>
  </si>
  <si>
    <t>Meritev debeline stene pilotov oz. kovinskih delov pod vodno gladino s potapljačem - cena za 1 pilot (6 merskih mest) - samo cena izvedbe meritev, ostali stroški glej postavko 1.4. Postavka se uporablja v kombinaciji s postavko 1.4.</t>
  </si>
  <si>
    <t>5</t>
  </si>
  <si>
    <t>JEKLENE KONSTRUKCIJE OBAL in MOSTOV</t>
  </si>
  <si>
    <t>5.1</t>
  </si>
  <si>
    <t>Kontrola proti korozijske zaščite (X-test, določitev debeline protikorozijske zaščite) - cena na lokacijo, skladno s standardom.</t>
  </si>
  <si>
    <t>5.2</t>
  </si>
  <si>
    <t>Določitev debeline jeklenih elementov (UZ preiskava) - dostop možen po kopnem brez uporabe čolna - na lokacijo/mersko mesto, skladno z veljavnimi standardi</t>
  </si>
  <si>
    <t>5.3</t>
  </si>
  <si>
    <r>
      <t xml:space="preserve">Kontrola vijačenja z osnovnimi preizkusnimi metodami (vizualni pregled in osnovne preizkusne metode) - cena </t>
    </r>
    <r>
      <rPr>
        <sz val="11"/>
        <rFont val="Tahoma"/>
        <family val="2"/>
        <charset val="238"/>
      </rPr>
      <t>lokacijo</t>
    </r>
  </si>
  <si>
    <t>Kontrola zvarov z osnovnimi preizkusnimi metodami (vizualni pregled/debelina/penetranti/UZ) - cena na lokacijo</t>
  </si>
  <si>
    <t>5.4</t>
  </si>
  <si>
    <t>Določitev stopnje in vrste korozije karakterističnih jeklenih elementov - cena na lokacijo - skladno s standardom</t>
  </si>
  <si>
    <t>6</t>
  </si>
  <si>
    <t>KONTROLA POVOZNE ASFALTNE POVRŠINE</t>
  </si>
  <si>
    <t>6.1</t>
  </si>
  <si>
    <t>6.2</t>
  </si>
  <si>
    <t>Srednje velika konstrukcija - površina 1.500 - 3.000 m2</t>
  </si>
  <si>
    <t>6.3</t>
  </si>
  <si>
    <t>Velika konstrukcija - površina nad 3.000 m2</t>
  </si>
  <si>
    <t>6.4</t>
  </si>
  <si>
    <t>Odvzem asfaltnega jedra po SIST EN 12697-27 z zapolnitvijo vrtine</t>
  </si>
  <si>
    <t>6.5</t>
  </si>
  <si>
    <t>Zlepljenost plasti s podlago TSC 06.753:2006</t>
  </si>
  <si>
    <t>6.6</t>
  </si>
  <si>
    <t>Preiskava asfaltne plasti (debelina, zgoščenost, votline) SIST EN 12697-8,36</t>
  </si>
  <si>
    <t>6.7</t>
  </si>
  <si>
    <t>Vsebnost bitumna v asfaltni plasti (z ekstrakcijo) SIST EN 12697-1 
Porazdelitev zrnavosti zmesi kamnitih zrn SIST EN 12697-2 Največja gostota asfaltne zmesi SIST EN 12697-5 
Gostota bitumenskih preskušancev SIST EN 12697-6 Prostorske lastnosti (votline) bitumenskih preskušancev SIST EN 12697-8 
Priprava preskušancev (z udarnim zgoščevalnikom) SIST EN 12697-30</t>
  </si>
  <si>
    <t>7</t>
  </si>
  <si>
    <t>REŽIJSKI STROŠKI</t>
  </si>
  <si>
    <t>7.1</t>
  </si>
  <si>
    <t>7.2</t>
  </si>
  <si>
    <t>6.8</t>
  </si>
  <si>
    <t>Detajlni viualni pregled vozne površine, identifikacija poškodb, ki vplivajo na trajnost, nosilnost in/ali stabilnost vozne površine, priprava katastra in fotodokumentacije karakterističnih poškodb, vključno s pripravo poročila (če se izvajajo tudi preiskave, se rezultati vključijo v poročilo pregleda).</t>
  </si>
  <si>
    <t>4.1</t>
  </si>
  <si>
    <t>4.2</t>
  </si>
  <si>
    <t>1.6</t>
  </si>
  <si>
    <t>5.5</t>
  </si>
  <si>
    <t>VSOTA SKUPAJ ( C )</t>
  </si>
  <si>
    <t>Kot ponudbena vrednost se upošteva 
8-kratnik vsote ( C ) = 8 x ( C ) =</t>
  </si>
  <si>
    <t>Čoln se obračunava glede na dejansko porabljen čas v urah.</t>
  </si>
  <si>
    <t>Detajlni vizualni pregled AB ali jeklene konstrukcije obale iz spodnje in/ali morske strani, ali mostne konstrukcije, identifikacija poškodb, ki vplivajo na trajnost, nosilnost in/ali stabilnost konstrukcije oziroma katerega koli elementa. Predpostavljeno, da je potrebna uporaba čolna (slednji se obračuna ločeno). Vključno s pripravo poročila o stanju obale; priprava katastra in fotodokumentacije karakterističnih poškodb; kategorizacija stanja obale v smislu poškodovanosti; navedba smernic za sanacijo s ključnimi (prioritetnimi) sanacijskimi ukrepi. V poročilo morajo biti vključeni tudi rezultati morebitnih preiskav. V poročilo se vključijo tudi ostali stroški (npr. prihod na lokacijo ipd.).</t>
  </si>
  <si>
    <t>Poročilo o izvedenih rezultatih preiskav, v kolikor se izvedejo  samo preiskave na manjšem območju skladno za navodili naročnika in se ne izvaja pregleda celotne konstrukcije pod tč. 1.1,1.2,1.3 oz. 6.1, 6.2, 6.3</t>
  </si>
  <si>
    <t>Delovna ura pri terenskem delu (npr. izvajanje preiskav) - cena na osebo/uro - se obračuna po potrebi ter po potrditvi naročnika in ne za izvajanje po postavkah 1 do 6</t>
  </si>
  <si>
    <t>Uporaba čolna - ura, obračun po potrebi in po potrdivi naročnika.</t>
  </si>
  <si>
    <t>Pri oblikovanju cene postavk se izključijo stroški uporabe čolna, ki se obračuna posebej, po potrebi in po potrditvi naročnika.</t>
  </si>
  <si>
    <t>JN 27/2025</t>
  </si>
  <si>
    <t>KOL</t>
  </si>
  <si>
    <t>Preiskava ekstrahiranega bitumna iz asfaltne plasti (PK SIST EN 1427, PEN SIST EN
1426, Frass SIST EN 12593, Določanje sile pri merjenju duktilnosti pri 10°C SIST EN 13589)</t>
  </si>
  <si>
    <t>SKUPAJ EUR brez DDV:</t>
  </si>
  <si>
    <t>SKUPAJ CENA ZA EN OBDOBNI PREGLED VSEH OBAL (A)</t>
  </si>
  <si>
    <t>SKUPAJ CENA ZA EN OBDOBNI PREGLED VSEH MOSTOV (B)</t>
  </si>
  <si>
    <t>CENIK RAZNIH PREGLEDOV KONSTRUKCIJ - SKUPINA DEL 3</t>
  </si>
  <si>
    <t>"Zagatn." pomeni, da se namesto pilotov pregleduje jeklena zagatnica.</t>
  </si>
  <si>
    <t>Ponudbena vrednost (8×( C )) te skupine del se upošteva zgolj za potrebe razvrščanja ponudb, v pogodbeno vrednost pa se upošteva ocenjena (in nezavezujoča) vrednost te skupine del v višini 200.000 EUR brez DDV. Prav tako se vrednost 200.000 EUR brez DDV upoštva v izračunu za preverbo ali je ponudba v okviru zagotovljenih sredstev.</t>
  </si>
  <si>
    <t>PONUDBA ZA OBDOBNE PREGLEDE OBAL - SKUPINA DEL 1</t>
  </si>
  <si>
    <t>PONUDBA ZA OBDOBNE PREGLEDE MOSTOV - SKUPINA DEL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</si>
</sst>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sz val="11"/>
      <name val="Tahoma"/>
      <family val="2"/>
      <charset val="238"/>
    </font>
    <font>
      <b/>
      <sz val="12"/>
      <color theme="1"/>
      <name val="Tahoma"/>
      <family val="2"/>
      <charset val="238"/>
    </font>
    <font>
      <sz val="8"/>
      <name val="Tahoma"/>
      <family val="2"/>
      <charset val="238"/>
    </font>
    <font>
      <b/>
      <sz val="1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right"/>
    </xf>
    <xf numFmtId="0" fontId="1" fillId="0" borderId="0" xfId="0" applyFont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/>
    </xf>
    <xf numFmtId="43" fontId="0" fillId="0" borderId="1" xfId="1" applyFont="1" applyBorder="1"/>
    <xf numFmtId="43" fontId="0" fillId="0" borderId="0" xfId="0" applyNumberFormat="1"/>
    <xf numFmtId="0" fontId="4" fillId="0" borderId="0" xfId="0" applyFont="1"/>
    <xf numFmtId="0" fontId="1" fillId="0" borderId="1" xfId="0" applyFont="1" applyBorder="1" applyAlignment="1">
      <alignment wrapText="1"/>
    </xf>
    <xf numFmtId="43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43" fontId="1" fillId="0" borderId="1" xfId="1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43" fontId="0" fillId="0" borderId="1" xfId="1" applyFont="1" applyBorder="1" applyAlignment="1">
      <alignment vertical="center"/>
    </xf>
    <xf numFmtId="49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right"/>
    </xf>
    <xf numFmtId="43" fontId="1" fillId="0" borderId="1" xfId="1" applyFont="1" applyBorder="1"/>
    <xf numFmtId="43" fontId="1" fillId="0" borderId="1" xfId="1" applyFont="1" applyBorder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49" fontId="0" fillId="0" borderId="0" xfId="0" applyNumberFormat="1" applyBorder="1" applyAlignment="1">
      <alignment horizontal="right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/>
    </xf>
    <xf numFmtId="43" fontId="1" fillId="0" borderId="0" xfId="1" applyFont="1" applyBorder="1" applyAlignment="1"/>
    <xf numFmtId="0" fontId="3" fillId="0" borderId="1" xfId="0" applyFont="1" applyFill="1" applyBorder="1" applyAlignment="1">
      <alignment horizontal="left" wrapText="1"/>
    </xf>
    <xf numFmtId="43" fontId="0" fillId="0" borderId="1" xfId="1" applyFont="1" applyBorder="1" applyAlignment="1" applyProtection="1">
      <alignment vertical="center"/>
      <protection locked="0"/>
    </xf>
    <xf numFmtId="43" fontId="0" fillId="0" borderId="1" xfId="1" applyFont="1" applyBorder="1" applyAlignment="1" applyProtection="1">
      <alignment horizontal="center" vertical="center"/>
      <protection locked="0"/>
    </xf>
    <xf numFmtId="43" fontId="0" fillId="0" borderId="1" xfId="1" applyFont="1" applyBorder="1" applyProtection="1">
      <protection locked="0"/>
    </xf>
    <xf numFmtId="0" fontId="1" fillId="0" borderId="1" xfId="0" applyFont="1" applyBorder="1" applyAlignment="1">
      <alignment horizontal="right"/>
    </xf>
    <xf numFmtId="0" fontId="0" fillId="0" borderId="0" xfId="0" applyAlignment="1"/>
    <xf numFmtId="0" fontId="0" fillId="0" borderId="1" xfId="0" applyFill="1" applyBorder="1"/>
    <xf numFmtId="0" fontId="1" fillId="0" borderId="1" xfId="0" applyFont="1" applyBorder="1" applyAlignment="1"/>
    <xf numFmtId="0" fontId="0" fillId="0" borderId="1" xfId="0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0" fillId="0" borderId="1" xfId="0" applyFill="1" applyBorder="1" applyAlignment="1">
      <alignment horizontal="left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Fill="1" applyBorder="1" applyAlignment="1">
      <alignment horizontal="left" wrapText="1"/>
    </xf>
    <xf numFmtId="43" fontId="1" fillId="0" borderId="1" xfId="1" applyFont="1" applyBorder="1" applyAlignment="1">
      <alignment horizontal="left" vertical="center"/>
    </xf>
    <xf numFmtId="43" fontId="1" fillId="0" borderId="1" xfId="1" applyFont="1" applyBorder="1" applyAlignment="1">
      <alignment horizontal="left" vertical="center" wrapText="1"/>
    </xf>
    <xf numFmtId="43" fontId="1" fillId="0" borderId="1" xfId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3841A-E381-4BF8-B8FC-C863ADEFBE8A}">
  <dimension ref="A2:E19"/>
  <sheetViews>
    <sheetView tabSelected="1" workbookViewId="0">
      <selection activeCell="D10" sqref="D10"/>
    </sheetView>
  </sheetViews>
  <sheetFormatPr defaultRowHeight="14.25" x14ac:dyDescent="0.2"/>
  <cols>
    <col min="1" max="1" width="11.125" customWidth="1"/>
    <col min="4" max="4" width="29.75" customWidth="1"/>
    <col min="5" max="5" width="19.5" customWidth="1"/>
  </cols>
  <sheetData>
    <row r="2" spans="1:5" ht="15" x14ac:dyDescent="0.2">
      <c r="A2" s="11" t="s">
        <v>141</v>
      </c>
      <c r="B2" s="11"/>
      <c r="C2" s="11"/>
      <c r="D2" s="11"/>
    </row>
    <row r="3" spans="1:5" ht="15" x14ac:dyDescent="0.2">
      <c r="A3" s="11"/>
      <c r="B3" s="11"/>
      <c r="C3" s="11"/>
      <c r="D3" s="11"/>
    </row>
    <row r="4" spans="1:5" ht="15" x14ac:dyDescent="0.2">
      <c r="A4" s="11" t="s">
        <v>0</v>
      </c>
      <c r="B4" s="11"/>
      <c r="C4" s="11"/>
      <c r="D4" s="11"/>
    </row>
    <row r="5" spans="1:5" ht="15" x14ac:dyDescent="0.2">
      <c r="A5" s="11"/>
      <c r="B5" s="11"/>
      <c r="C5" s="11"/>
      <c r="D5" s="11"/>
    </row>
    <row r="6" spans="1:5" ht="15" x14ac:dyDescent="0.2">
      <c r="A6" s="11" t="s">
        <v>1</v>
      </c>
      <c r="B6" s="11"/>
      <c r="C6" s="11"/>
      <c r="D6" s="11"/>
    </row>
    <row r="8" spans="1:5" ht="28.5" x14ac:dyDescent="0.2">
      <c r="A8" s="44" t="s">
        <v>2</v>
      </c>
      <c r="B8" s="45"/>
      <c r="C8" s="45"/>
      <c r="D8" s="45"/>
      <c r="E8" s="12" t="s">
        <v>3</v>
      </c>
    </row>
    <row r="9" spans="1:5" ht="24.75" customHeight="1" x14ac:dyDescent="0.2">
      <c r="A9" s="44" t="str">
        <f>+'OBDOBNI PREGLEDI OBAL'!B1</f>
        <v>PONUDBA ZA OBDOBNE PREGLEDE OBAL - SKUPINA DEL 1</v>
      </c>
      <c r="B9" s="45"/>
      <c r="C9" s="45"/>
      <c r="D9" s="45"/>
      <c r="E9" s="13">
        <f>+'OBDOBNI PREGLEDI OBAL'!H37</f>
        <v>0</v>
      </c>
    </row>
    <row r="10" spans="1:5" ht="26.25" customHeight="1" x14ac:dyDescent="0.2">
      <c r="A10" s="14" t="str">
        <f>+'OBDOBNI PREGLEDI MOSTOV'!B1</f>
        <v>PONUDBA ZA OBDOBNE PREGLEDE MOSTOV - SKUPINA DEL 2</v>
      </c>
      <c r="B10" s="1"/>
      <c r="C10" s="1"/>
      <c r="D10" s="1"/>
      <c r="E10" s="13">
        <f>+'OBDOBNI PREGLEDI MOSTOV'!D15</f>
        <v>0</v>
      </c>
    </row>
    <row r="11" spans="1:5" ht="25.5" customHeight="1" x14ac:dyDescent="0.2">
      <c r="A11" s="14" t="str">
        <f>+'RAZNI PREGLEDI KONSTRUKCIJ'!B1</f>
        <v>CENIK RAZNIH PREGLEDOV KONSTRUKCIJ - SKUPINA DEL 3</v>
      </c>
      <c r="B11" s="1"/>
      <c r="C11" s="1"/>
      <c r="D11" s="1"/>
      <c r="E11" s="13">
        <f>+'RAZNI PREGLEDI KONSTRUKCIJ'!D44</f>
        <v>0</v>
      </c>
    </row>
    <row r="12" spans="1:5" ht="24" customHeight="1" x14ac:dyDescent="0.2">
      <c r="D12" s="41" t="s">
        <v>144</v>
      </c>
      <c r="E12" s="13">
        <f>SUM(E9:E11)</f>
        <v>0</v>
      </c>
    </row>
    <row r="13" spans="1:5" x14ac:dyDescent="0.2">
      <c r="D13" s="42"/>
      <c r="E13" s="10"/>
    </row>
    <row r="14" spans="1:5" x14ac:dyDescent="0.2">
      <c r="E14" s="10"/>
    </row>
    <row r="15" spans="1:5" x14ac:dyDescent="0.2">
      <c r="E15" s="10"/>
    </row>
    <row r="16" spans="1:5" x14ac:dyDescent="0.2">
      <c r="E16" s="10"/>
    </row>
    <row r="19" spans="1:4" x14ac:dyDescent="0.2">
      <c r="A19" t="s">
        <v>4</v>
      </c>
      <c r="D19" s="3" t="s">
        <v>5</v>
      </c>
    </row>
  </sheetData>
  <sheetProtection algorithmName="SHA-512" hashValue="2dwGQ9MD8Fp3gY3GPx5KlXmtGMhMgbBn4184ybCslsx/ktabLtMBPhHJEWoNgYqFAubdn2m3cMwExgLybfEhng==" saltValue="LEes4tZSFggiF1xnu1H0sA==" spinCount="100000" sheet="1" objects="1" scenarios="1"/>
  <mergeCells count="2">
    <mergeCell ref="A8:D8"/>
    <mergeCell ref="A9:D9"/>
  </mergeCells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&amp;LJN 27/2025&amp;C&amp;A&amp;RStran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C9F9C-3752-4F97-BB56-751E2EF6A1AC}">
  <dimension ref="A1:H42"/>
  <sheetViews>
    <sheetView workbookViewId="0">
      <selection activeCell="H13" sqref="H13"/>
    </sheetView>
  </sheetViews>
  <sheetFormatPr defaultRowHeight="14.25" x14ac:dyDescent="0.2"/>
  <cols>
    <col min="1" max="1" width="3.125" bestFit="1" customWidth="1"/>
    <col min="2" max="2" width="18.75" customWidth="1"/>
    <col min="3" max="3" width="8.375" customWidth="1"/>
    <col min="4" max="4" width="8.5" customWidth="1"/>
    <col min="5" max="5" width="8.75" customWidth="1"/>
    <col min="6" max="6" width="6.875" customWidth="1"/>
    <col min="7" max="7" width="6.75" customWidth="1"/>
    <col min="8" max="8" width="12.875" customWidth="1"/>
  </cols>
  <sheetData>
    <row r="1" spans="1:8" x14ac:dyDescent="0.2">
      <c r="B1" s="14" t="s">
        <v>150</v>
      </c>
    </row>
    <row r="3" spans="1:8" x14ac:dyDescent="0.2">
      <c r="A3" s="1" t="s">
        <v>6</v>
      </c>
      <c r="B3" s="6" t="s">
        <v>7</v>
      </c>
      <c r="C3" s="46" t="s">
        <v>8</v>
      </c>
      <c r="D3" s="46"/>
      <c r="E3" s="46"/>
      <c r="F3" s="46"/>
      <c r="G3" s="46"/>
      <c r="H3" s="1"/>
    </row>
    <row r="4" spans="1:8" ht="57" x14ac:dyDescent="0.2">
      <c r="A4" s="5" t="s">
        <v>9</v>
      </c>
      <c r="B4" s="6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</row>
    <row r="5" spans="1:8" x14ac:dyDescent="0.2">
      <c r="A5" s="1">
        <v>1</v>
      </c>
      <c r="B5" s="7" t="s">
        <v>16</v>
      </c>
      <c r="C5" s="1" t="s">
        <v>17</v>
      </c>
      <c r="D5" s="1" t="s">
        <v>18</v>
      </c>
      <c r="E5" s="1" t="s">
        <v>18</v>
      </c>
      <c r="F5" s="1" t="s">
        <v>19</v>
      </c>
      <c r="G5" s="1" t="s">
        <v>19</v>
      </c>
      <c r="H5" s="40"/>
    </row>
    <row r="6" spans="1:8" x14ac:dyDescent="0.2">
      <c r="A6" s="1">
        <v>2</v>
      </c>
      <c r="B6" s="7">
        <v>1</v>
      </c>
      <c r="C6" s="1" t="s">
        <v>17</v>
      </c>
      <c r="D6" s="1" t="s">
        <v>18</v>
      </c>
      <c r="E6" s="1" t="s">
        <v>18</v>
      </c>
      <c r="F6" s="1" t="s">
        <v>19</v>
      </c>
      <c r="G6" s="1" t="s">
        <v>19</v>
      </c>
      <c r="H6" s="40"/>
    </row>
    <row r="7" spans="1:8" x14ac:dyDescent="0.2">
      <c r="A7" s="1">
        <v>3</v>
      </c>
      <c r="B7" s="7">
        <v>2</v>
      </c>
      <c r="C7" s="1" t="s">
        <v>17</v>
      </c>
      <c r="D7" s="1" t="s">
        <v>18</v>
      </c>
      <c r="E7" s="1" t="s">
        <v>18</v>
      </c>
      <c r="F7" s="1" t="s">
        <v>19</v>
      </c>
      <c r="G7" s="1" t="s">
        <v>19</v>
      </c>
      <c r="H7" s="40"/>
    </row>
    <row r="8" spans="1:8" x14ac:dyDescent="0.2">
      <c r="A8" s="1">
        <v>4</v>
      </c>
      <c r="B8" s="7">
        <v>3</v>
      </c>
      <c r="C8" s="1" t="s">
        <v>17</v>
      </c>
      <c r="D8" s="1" t="s">
        <v>18</v>
      </c>
      <c r="E8" s="1" t="s">
        <v>18</v>
      </c>
      <c r="F8" s="1" t="s">
        <v>19</v>
      </c>
      <c r="G8" s="1" t="s">
        <v>19</v>
      </c>
      <c r="H8" s="40"/>
    </row>
    <row r="9" spans="1:8" x14ac:dyDescent="0.2">
      <c r="A9" s="1">
        <v>5</v>
      </c>
      <c r="B9" s="7">
        <v>4</v>
      </c>
      <c r="C9" s="1" t="s">
        <v>17</v>
      </c>
      <c r="D9" s="1" t="s">
        <v>18</v>
      </c>
      <c r="E9" s="1" t="s">
        <v>18</v>
      </c>
      <c r="F9" s="1" t="s">
        <v>19</v>
      </c>
      <c r="G9" s="1" t="s">
        <v>19</v>
      </c>
      <c r="H9" s="40"/>
    </row>
    <row r="10" spans="1:8" x14ac:dyDescent="0.2">
      <c r="A10" s="1">
        <v>6</v>
      </c>
      <c r="B10" s="7">
        <v>5</v>
      </c>
      <c r="C10" s="1" t="s">
        <v>17</v>
      </c>
      <c r="D10" s="1" t="s">
        <v>18</v>
      </c>
      <c r="E10" s="1" t="s">
        <v>18</v>
      </c>
      <c r="F10" s="1" t="s">
        <v>19</v>
      </c>
      <c r="G10" s="1" t="s">
        <v>19</v>
      </c>
      <c r="H10" s="40"/>
    </row>
    <row r="11" spans="1:8" x14ac:dyDescent="0.2">
      <c r="A11" s="1">
        <v>7</v>
      </c>
      <c r="B11" s="7" t="s">
        <v>20</v>
      </c>
      <c r="C11" s="1" t="s">
        <v>18</v>
      </c>
      <c r="D11" s="1" t="s">
        <v>18</v>
      </c>
      <c r="E11" s="1" t="s">
        <v>18</v>
      </c>
      <c r="F11" s="1" t="s">
        <v>19</v>
      </c>
      <c r="G11" s="1" t="s">
        <v>18</v>
      </c>
      <c r="H11" s="40"/>
    </row>
    <row r="12" spans="1:8" x14ac:dyDescent="0.2">
      <c r="A12" s="1">
        <v>8</v>
      </c>
      <c r="B12" s="7" t="s">
        <v>21</v>
      </c>
      <c r="C12" s="1" t="s">
        <v>18</v>
      </c>
      <c r="D12" s="1" t="s">
        <v>18</v>
      </c>
      <c r="E12" s="1" t="s">
        <v>18</v>
      </c>
      <c r="F12" s="1" t="s">
        <v>18</v>
      </c>
      <c r="G12" s="1" t="s">
        <v>19</v>
      </c>
      <c r="H12" s="40"/>
    </row>
    <row r="13" spans="1:8" x14ac:dyDescent="0.2">
      <c r="A13" s="1">
        <v>9</v>
      </c>
      <c r="B13" s="7" t="s">
        <v>22</v>
      </c>
      <c r="C13" s="1" t="s">
        <v>18</v>
      </c>
      <c r="D13" s="1" t="s">
        <v>18</v>
      </c>
      <c r="E13" s="1" t="s">
        <v>18</v>
      </c>
      <c r="F13" s="1" t="s">
        <v>18</v>
      </c>
      <c r="G13" s="1" t="s">
        <v>19</v>
      </c>
      <c r="H13" s="40"/>
    </row>
    <row r="14" spans="1:8" x14ac:dyDescent="0.2">
      <c r="A14" s="1">
        <v>10</v>
      </c>
      <c r="B14" s="7">
        <v>7</v>
      </c>
      <c r="C14" s="1" t="s">
        <v>18</v>
      </c>
      <c r="D14" s="1" t="s">
        <v>18</v>
      </c>
      <c r="E14" s="1" t="s">
        <v>18</v>
      </c>
      <c r="F14" s="1" t="s">
        <v>18</v>
      </c>
      <c r="G14" s="1" t="s">
        <v>19</v>
      </c>
      <c r="H14" s="40"/>
    </row>
    <row r="15" spans="1:8" x14ac:dyDescent="0.2">
      <c r="A15" s="1">
        <v>11</v>
      </c>
      <c r="B15" s="7" t="s">
        <v>23</v>
      </c>
      <c r="C15" s="1" t="s">
        <v>18</v>
      </c>
      <c r="D15" s="1" t="s">
        <v>18</v>
      </c>
      <c r="E15" s="1" t="s">
        <v>18</v>
      </c>
      <c r="F15" s="1" t="s">
        <v>18</v>
      </c>
      <c r="G15" s="1" t="s">
        <v>19</v>
      </c>
      <c r="H15" s="40"/>
    </row>
    <row r="16" spans="1:8" x14ac:dyDescent="0.2">
      <c r="A16" s="1">
        <v>12</v>
      </c>
      <c r="B16" s="7" t="s">
        <v>24</v>
      </c>
      <c r="C16" s="1" t="s">
        <v>18</v>
      </c>
      <c r="D16" s="1" t="s">
        <v>18</v>
      </c>
      <c r="E16" s="1" t="s">
        <v>18</v>
      </c>
      <c r="F16" s="1" t="s">
        <v>18</v>
      </c>
      <c r="G16" s="1" t="s">
        <v>19</v>
      </c>
      <c r="H16" s="40"/>
    </row>
    <row r="17" spans="1:8" x14ac:dyDescent="0.2">
      <c r="A17" s="1">
        <v>13</v>
      </c>
      <c r="B17" s="7" t="s">
        <v>25</v>
      </c>
      <c r="C17" s="1" t="s">
        <v>18</v>
      </c>
      <c r="D17" s="1" t="s">
        <v>18</v>
      </c>
      <c r="E17" s="1" t="s">
        <v>18</v>
      </c>
      <c r="F17" s="1" t="s">
        <v>18</v>
      </c>
      <c r="G17" s="1" t="s">
        <v>19</v>
      </c>
      <c r="H17" s="40"/>
    </row>
    <row r="18" spans="1:8" x14ac:dyDescent="0.2">
      <c r="A18" s="1">
        <v>14</v>
      </c>
      <c r="B18" s="7" t="s">
        <v>26</v>
      </c>
      <c r="C18" s="1" t="s">
        <v>18</v>
      </c>
      <c r="D18" s="1" t="s">
        <v>18</v>
      </c>
      <c r="E18" s="1" t="s">
        <v>18</v>
      </c>
      <c r="F18" s="1" t="s">
        <v>18</v>
      </c>
      <c r="G18" s="1" t="s">
        <v>19</v>
      </c>
      <c r="H18" s="40"/>
    </row>
    <row r="19" spans="1:8" x14ac:dyDescent="0.2">
      <c r="A19" s="1">
        <v>15</v>
      </c>
      <c r="B19" s="7" t="s">
        <v>27</v>
      </c>
      <c r="C19" s="1" t="s">
        <v>18</v>
      </c>
      <c r="D19" s="1" t="s">
        <v>18</v>
      </c>
      <c r="E19" s="1" t="s">
        <v>18</v>
      </c>
      <c r="F19" s="1" t="s">
        <v>18</v>
      </c>
      <c r="G19" s="1" t="s">
        <v>18</v>
      </c>
      <c r="H19" s="40"/>
    </row>
    <row r="20" spans="1:8" x14ac:dyDescent="0.2">
      <c r="A20" s="1">
        <v>16</v>
      </c>
      <c r="B20" s="7" t="s">
        <v>28</v>
      </c>
      <c r="C20" s="1" t="s">
        <v>18</v>
      </c>
      <c r="D20" s="1" t="s">
        <v>19</v>
      </c>
      <c r="E20" s="1" t="s">
        <v>19</v>
      </c>
      <c r="F20" s="1" t="s">
        <v>19</v>
      </c>
      <c r="G20" s="1" t="s">
        <v>18</v>
      </c>
      <c r="H20" s="40"/>
    </row>
    <row r="21" spans="1:8" x14ac:dyDescent="0.2">
      <c r="A21" s="1">
        <v>17</v>
      </c>
      <c r="B21" s="7" t="s">
        <v>29</v>
      </c>
      <c r="C21" s="1" t="s">
        <v>18</v>
      </c>
      <c r="D21" s="1" t="s">
        <v>18</v>
      </c>
      <c r="E21" s="1" t="s">
        <v>18</v>
      </c>
      <c r="F21" s="1" t="s">
        <v>19</v>
      </c>
      <c r="G21" s="1" t="s">
        <v>18</v>
      </c>
      <c r="H21" s="40"/>
    </row>
    <row r="22" spans="1:8" x14ac:dyDescent="0.2">
      <c r="A22" s="1">
        <v>18</v>
      </c>
      <c r="B22" s="7" t="s">
        <v>30</v>
      </c>
      <c r="C22" s="1" t="s">
        <v>18</v>
      </c>
      <c r="D22" s="1" t="s">
        <v>18</v>
      </c>
      <c r="E22" s="1" t="s">
        <v>18</v>
      </c>
      <c r="F22" s="1" t="s">
        <v>19</v>
      </c>
      <c r="G22" s="1" t="s">
        <v>18</v>
      </c>
      <c r="H22" s="40"/>
    </row>
    <row r="23" spans="1:8" x14ac:dyDescent="0.2">
      <c r="A23" s="1">
        <v>19</v>
      </c>
      <c r="B23" s="7">
        <v>8</v>
      </c>
      <c r="C23" s="1" t="s">
        <v>18</v>
      </c>
      <c r="D23" s="1" t="s">
        <v>18</v>
      </c>
      <c r="E23" s="1" t="s">
        <v>18</v>
      </c>
      <c r="F23" s="1" t="s">
        <v>19</v>
      </c>
      <c r="G23" s="1" t="s">
        <v>18</v>
      </c>
      <c r="H23" s="40"/>
    </row>
    <row r="24" spans="1:8" x14ac:dyDescent="0.2">
      <c r="A24" s="1">
        <v>20</v>
      </c>
      <c r="B24" s="7">
        <v>9</v>
      </c>
      <c r="C24" s="1" t="s">
        <v>18</v>
      </c>
      <c r="D24" s="1" t="s">
        <v>18</v>
      </c>
      <c r="E24" s="1" t="s">
        <v>18</v>
      </c>
      <c r="F24" s="1" t="s">
        <v>19</v>
      </c>
      <c r="G24" s="1" t="s">
        <v>18</v>
      </c>
      <c r="H24" s="40"/>
    </row>
    <row r="25" spans="1:8" x14ac:dyDescent="0.2">
      <c r="A25" s="1">
        <v>21</v>
      </c>
      <c r="B25" s="7">
        <v>10</v>
      </c>
      <c r="C25" s="1" t="s">
        <v>18</v>
      </c>
      <c r="D25" s="1" t="s">
        <v>18</v>
      </c>
      <c r="E25" s="1" t="s">
        <v>18</v>
      </c>
      <c r="F25" s="1" t="s">
        <v>18</v>
      </c>
      <c r="G25" s="1" t="s">
        <v>19</v>
      </c>
      <c r="H25" s="40"/>
    </row>
    <row r="26" spans="1:8" x14ac:dyDescent="0.2">
      <c r="A26" s="1">
        <v>22</v>
      </c>
      <c r="B26" s="7" t="s">
        <v>31</v>
      </c>
      <c r="C26" s="1" t="s">
        <v>18</v>
      </c>
      <c r="D26" s="1" t="s">
        <v>18</v>
      </c>
      <c r="E26" s="1" t="s">
        <v>18</v>
      </c>
      <c r="F26" s="1" t="s">
        <v>18</v>
      </c>
      <c r="G26" s="1" t="s">
        <v>18</v>
      </c>
      <c r="H26" s="40"/>
    </row>
    <row r="27" spans="1:8" x14ac:dyDescent="0.2">
      <c r="A27" s="1">
        <v>23</v>
      </c>
      <c r="B27" s="7" t="s">
        <v>32</v>
      </c>
      <c r="C27" s="1" t="s">
        <v>18</v>
      </c>
      <c r="D27" s="1" t="s">
        <v>18</v>
      </c>
      <c r="E27" s="1" t="s">
        <v>18</v>
      </c>
      <c r="F27" s="1" t="s">
        <v>18</v>
      </c>
      <c r="G27" s="1" t="s">
        <v>19</v>
      </c>
      <c r="H27" s="40"/>
    </row>
    <row r="28" spans="1:8" x14ac:dyDescent="0.2">
      <c r="A28" s="1">
        <v>24</v>
      </c>
      <c r="B28" s="7" t="s">
        <v>33</v>
      </c>
      <c r="C28" s="1" t="s">
        <v>18</v>
      </c>
      <c r="D28" s="1" t="s">
        <v>18</v>
      </c>
      <c r="E28" s="1" t="s">
        <v>18</v>
      </c>
      <c r="F28" s="1" t="s">
        <v>18</v>
      </c>
      <c r="G28" s="1" t="s">
        <v>19</v>
      </c>
      <c r="H28" s="40"/>
    </row>
    <row r="29" spans="1:8" x14ac:dyDescent="0.2">
      <c r="A29" s="1">
        <v>25</v>
      </c>
      <c r="B29" s="7">
        <v>11</v>
      </c>
      <c r="C29" s="1" t="s">
        <v>18</v>
      </c>
      <c r="D29" s="1" t="s">
        <v>18</v>
      </c>
      <c r="E29" s="1" t="s">
        <v>18</v>
      </c>
      <c r="F29" s="1" t="s">
        <v>18</v>
      </c>
      <c r="G29" s="1" t="s">
        <v>19</v>
      </c>
      <c r="H29" s="40"/>
    </row>
    <row r="30" spans="1:8" x14ac:dyDescent="0.2">
      <c r="A30" s="1">
        <v>26</v>
      </c>
      <c r="B30" s="7" t="s">
        <v>34</v>
      </c>
      <c r="C30" s="1" t="s">
        <v>18</v>
      </c>
      <c r="D30" s="1" t="s">
        <v>18</v>
      </c>
      <c r="E30" s="1" t="s">
        <v>18</v>
      </c>
      <c r="F30" s="1" t="s">
        <v>18</v>
      </c>
      <c r="G30" s="1" t="s">
        <v>19</v>
      </c>
      <c r="H30" s="40"/>
    </row>
    <row r="31" spans="1:8" x14ac:dyDescent="0.2">
      <c r="A31" s="1">
        <v>27</v>
      </c>
      <c r="B31" s="7" t="s">
        <v>35</v>
      </c>
      <c r="C31" s="1" t="s">
        <v>18</v>
      </c>
      <c r="D31" s="1" t="s">
        <v>18</v>
      </c>
      <c r="E31" s="1" t="s">
        <v>18</v>
      </c>
      <c r="F31" s="1" t="s">
        <v>18</v>
      </c>
      <c r="G31" s="1" t="s">
        <v>19</v>
      </c>
      <c r="H31" s="40"/>
    </row>
    <row r="32" spans="1:8" x14ac:dyDescent="0.2">
      <c r="A32" s="1">
        <v>28</v>
      </c>
      <c r="B32" s="7" t="s">
        <v>36</v>
      </c>
      <c r="C32" s="1" t="s">
        <v>18</v>
      </c>
      <c r="D32" s="1" t="s">
        <v>18</v>
      </c>
      <c r="E32" s="1" t="s">
        <v>18</v>
      </c>
      <c r="F32" s="1" t="s">
        <v>18</v>
      </c>
      <c r="G32" s="1" t="s">
        <v>19</v>
      </c>
      <c r="H32" s="40"/>
    </row>
    <row r="33" spans="1:8" x14ac:dyDescent="0.2">
      <c r="A33" s="1">
        <v>29</v>
      </c>
      <c r="B33" s="7" t="s">
        <v>37</v>
      </c>
      <c r="C33" s="1" t="s">
        <v>18</v>
      </c>
      <c r="D33" s="1" t="s">
        <v>18</v>
      </c>
      <c r="E33" s="1" t="s">
        <v>18</v>
      </c>
      <c r="F33" s="1" t="s">
        <v>18</v>
      </c>
      <c r="G33" s="1" t="s">
        <v>19</v>
      </c>
      <c r="H33" s="40"/>
    </row>
    <row r="34" spans="1:8" ht="28.5" x14ac:dyDescent="0.2">
      <c r="A34" s="1">
        <v>30</v>
      </c>
      <c r="B34" s="7" t="s">
        <v>38</v>
      </c>
      <c r="C34" s="1" t="s">
        <v>18</v>
      </c>
      <c r="D34" s="1" t="s">
        <v>19</v>
      </c>
      <c r="E34" s="1" t="s">
        <v>19</v>
      </c>
      <c r="F34" s="1" t="s">
        <v>19</v>
      </c>
      <c r="G34" s="1" t="s">
        <v>18</v>
      </c>
      <c r="H34" s="40"/>
    </row>
    <row r="35" spans="1:8" x14ac:dyDescent="0.2">
      <c r="A35" s="1">
        <v>31</v>
      </c>
      <c r="B35" s="7" t="s">
        <v>39</v>
      </c>
      <c r="C35" s="1" t="s">
        <v>18</v>
      </c>
      <c r="D35" s="1" t="s">
        <v>18</v>
      </c>
      <c r="E35" s="1" t="s">
        <v>18</v>
      </c>
      <c r="F35" s="1" t="s">
        <v>19</v>
      </c>
      <c r="G35" s="43" t="s">
        <v>40</v>
      </c>
      <c r="H35" s="40"/>
    </row>
    <row r="36" spans="1:8" ht="25.5" customHeight="1" x14ac:dyDescent="0.2">
      <c r="A36" s="47" t="s">
        <v>145</v>
      </c>
      <c r="B36" s="47"/>
      <c r="C36" s="47"/>
      <c r="D36" s="47"/>
      <c r="E36" s="47"/>
      <c r="F36" s="47"/>
      <c r="G36" s="47"/>
      <c r="H36" s="9">
        <f>ROUND((SUM(H5:H35)),2)</f>
        <v>0</v>
      </c>
    </row>
    <row r="37" spans="1:8" ht="21.75" customHeight="1" x14ac:dyDescent="0.2">
      <c r="A37" s="48" t="s">
        <v>41</v>
      </c>
      <c r="B37" s="48"/>
      <c r="C37" s="48"/>
      <c r="D37" s="48"/>
      <c r="E37" s="48"/>
      <c r="F37" s="48"/>
      <c r="G37" s="48"/>
      <c r="H37" s="28">
        <f>ROUND((2*H36),2)</f>
        <v>0</v>
      </c>
    </row>
    <row r="39" spans="1:8" x14ac:dyDescent="0.2">
      <c r="A39" s="1"/>
      <c r="B39" s="49" t="s">
        <v>42</v>
      </c>
      <c r="C39" s="50"/>
      <c r="D39" s="50"/>
      <c r="E39" s="50"/>
      <c r="F39" s="50"/>
      <c r="G39" s="51"/>
    </row>
    <row r="40" spans="1:8" x14ac:dyDescent="0.2">
      <c r="A40" s="1">
        <v>1</v>
      </c>
      <c r="B40" s="1" t="s">
        <v>43</v>
      </c>
      <c r="C40" s="1"/>
      <c r="D40" s="1"/>
      <c r="E40" s="1"/>
      <c r="F40" s="1"/>
      <c r="G40" s="1"/>
    </row>
    <row r="41" spans="1:8" x14ac:dyDescent="0.2">
      <c r="A41" s="1">
        <v>2</v>
      </c>
      <c r="B41" s="1" t="s">
        <v>44</v>
      </c>
      <c r="C41" s="1"/>
      <c r="D41" s="1"/>
      <c r="E41" s="1"/>
      <c r="F41" s="1"/>
      <c r="G41" s="1"/>
    </row>
    <row r="42" spans="1:8" x14ac:dyDescent="0.2">
      <c r="A42" s="1">
        <v>3</v>
      </c>
      <c r="B42" s="52" t="s">
        <v>148</v>
      </c>
      <c r="C42" s="52"/>
      <c r="D42" s="52"/>
      <c r="E42" s="52"/>
      <c r="F42" s="52"/>
      <c r="G42" s="52"/>
    </row>
  </sheetData>
  <sheetProtection algorithmName="SHA-512" hashValue="HCBmqQ4OJe2daqGwxokBN0eJHnMdARUyLPtxy4tpfP0d+44A1dmfM/LMkQhLT+dG3Ai2aiScY3F2V3giwMo6QQ==" saltValue="EO+Z0hF18niyxvRxikmAJQ==" spinCount="100000" sheet="1" objects="1" scenarios="1"/>
  <mergeCells count="5">
    <mergeCell ref="C3:G3"/>
    <mergeCell ref="A36:G36"/>
    <mergeCell ref="A37:G37"/>
    <mergeCell ref="B39:G39"/>
    <mergeCell ref="B42:G42"/>
  </mergeCells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&amp;LJN27/2025&amp;C&amp;A&amp;RStran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0706E-5214-4B5D-912D-086226528339}">
  <dimension ref="A1:D19"/>
  <sheetViews>
    <sheetView workbookViewId="0">
      <selection activeCell="B2" sqref="B2"/>
    </sheetView>
  </sheetViews>
  <sheetFormatPr defaultRowHeight="14.25" x14ac:dyDescent="0.2"/>
  <cols>
    <col min="1" max="1" width="3.125" bestFit="1" customWidth="1"/>
    <col min="2" max="2" width="17.625" customWidth="1"/>
    <col min="3" max="3" width="34.875" customWidth="1"/>
    <col min="4" max="4" width="25.625" customWidth="1"/>
    <col min="5" max="5" width="13.5" customWidth="1"/>
  </cols>
  <sheetData>
    <row r="1" spans="1:4" x14ac:dyDescent="0.2">
      <c r="B1" s="4" t="s">
        <v>151</v>
      </c>
    </row>
    <row r="3" spans="1:4" ht="28.5" x14ac:dyDescent="0.2">
      <c r="A3" s="5" t="s">
        <v>6</v>
      </c>
      <c r="B3" s="6" t="s">
        <v>45</v>
      </c>
      <c r="C3" s="6" t="s">
        <v>46</v>
      </c>
      <c r="D3" s="6" t="s">
        <v>15</v>
      </c>
    </row>
    <row r="4" spans="1:4" x14ac:dyDescent="0.2">
      <c r="A4" s="1">
        <v>1</v>
      </c>
      <c r="B4" s="7" t="s">
        <v>47</v>
      </c>
      <c r="C4" s="1" t="s">
        <v>48</v>
      </c>
      <c r="D4" s="40"/>
    </row>
    <row r="5" spans="1:4" x14ac:dyDescent="0.2">
      <c r="A5" s="1">
        <v>2</v>
      </c>
      <c r="B5" s="7" t="s">
        <v>49</v>
      </c>
      <c r="C5" s="1" t="s">
        <v>48</v>
      </c>
      <c r="D5" s="40"/>
    </row>
    <row r="6" spans="1:4" x14ac:dyDescent="0.2">
      <c r="A6" s="1">
        <v>3</v>
      </c>
      <c r="B6" s="7" t="s">
        <v>50</v>
      </c>
      <c r="C6" s="1" t="s">
        <v>51</v>
      </c>
      <c r="D6" s="40"/>
    </row>
    <row r="7" spans="1:4" x14ac:dyDescent="0.2">
      <c r="A7" s="1">
        <v>4</v>
      </c>
      <c r="B7" s="7" t="s">
        <v>52</v>
      </c>
      <c r="C7" s="1" t="s">
        <v>48</v>
      </c>
      <c r="D7" s="40"/>
    </row>
    <row r="8" spans="1:4" x14ac:dyDescent="0.2">
      <c r="A8" s="1">
        <v>5</v>
      </c>
      <c r="B8" s="7" t="s">
        <v>53</v>
      </c>
      <c r="C8" s="1" t="s">
        <v>54</v>
      </c>
      <c r="D8" s="40"/>
    </row>
    <row r="9" spans="1:4" x14ac:dyDescent="0.2">
      <c r="A9" s="1">
        <v>6</v>
      </c>
      <c r="B9" s="7" t="s">
        <v>55</v>
      </c>
      <c r="C9" s="1" t="s">
        <v>48</v>
      </c>
      <c r="D9" s="40"/>
    </row>
    <row r="10" spans="1:4" x14ac:dyDescent="0.2">
      <c r="A10" s="1">
        <v>7</v>
      </c>
      <c r="B10" s="7" t="s">
        <v>56</v>
      </c>
      <c r="C10" s="1" t="s">
        <v>48</v>
      </c>
      <c r="D10" s="40"/>
    </row>
    <row r="11" spans="1:4" x14ac:dyDescent="0.2">
      <c r="A11" s="1">
        <v>8</v>
      </c>
      <c r="B11" s="7" t="s">
        <v>57</v>
      </c>
      <c r="C11" s="1" t="s">
        <v>54</v>
      </c>
      <c r="D11" s="40"/>
    </row>
    <row r="12" spans="1:4" x14ac:dyDescent="0.2">
      <c r="A12" s="1">
        <v>9</v>
      </c>
      <c r="B12" s="7" t="s">
        <v>58</v>
      </c>
      <c r="C12" s="1" t="s">
        <v>51</v>
      </c>
      <c r="D12" s="40"/>
    </row>
    <row r="13" spans="1:4" x14ac:dyDescent="0.2">
      <c r="A13" s="1"/>
      <c r="B13" s="1"/>
      <c r="C13" s="8" t="s">
        <v>146</v>
      </c>
      <c r="D13" s="9">
        <f>ROUND((SUM(D4:D12)),2)</f>
        <v>0</v>
      </c>
    </row>
    <row r="14" spans="1:4" x14ac:dyDescent="0.2">
      <c r="A14" s="1"/>
      <c r="B14" s="1"/>
      <c r="C14" s="1"/>
      <c r="D14" s="9"/>
    </row>
    <row r="15" spans="1:4" x14ac:dyDescent="0.2">
      <c r="A15" s="1"/>
      <c r="B15" s="53" t="s">
        <v>59</v>
      </c>
      <c r="C15" s="54"/>
      <c r="D15" s="28">
        <f>ROUND((3*D13),2)</f>
        <v>0</v>
      </c>
    </row>
    <row r="17" spans="1:4" x14ac:dyDescent="0.2">
      <c r="A17" s="1"/>
      <c r="B17" s="49" t="s">
        <v>42</v>
      </c>
      <c r="C17" s="50"/>
      <c r="D17" s="50"/>
    </row>
    <row r="18" spans="1:4" x14ac:dyDescent="0.2">
      <c r="A18" s="1">
        <v>1</v>
      </c>
      <c r="B18" s="55" t="s">
        <v>60</v>
      </c>
      <c r="C18" s="56"/>
      <c r="D18" s="57"/>
    </row>
    <row r="19" spans="1:4" x14ac:dyDescent="0.2">
      <c r="A19" s="1">
        <v>2</v>
      </c>
      <c r="B19" s="55" t="s">
        <v>61</v>
      </c>
      <c r="C19" s="56"/>
      <c r="D19" s="57"/>
    </row>
  </sheetData>
  <sheetProtection algorithmName="SHA-512" hashValue="vRfD/OAud0yGKd8zssFFNzfUVsHR1iXDE5o0lrXSjw5Vr20+9jpogWOn04rl0WyvhE8RAmToHRbLmsmqy2KEtA==" saltValue="xma3Pfsj8+XhiCmd2NA69w==" spinCount="100000" sheet="1" objects="1" scenarios="1"/>
  <mergeCells count="4">
    <mergeCell ref="B15:C15"/>
    <mergeCell ref="B17:D17"/>
    <mergeCell ref="B18:D18"/>
    <mergeCell ref="B19:D19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&amp;LJN27/2025&amp;C&amp;A&amp;RStran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97107-F4E3-4FA4-A30F-09165E6A93B7}">
  <dimension ref="A1:D49"/>
  <sheetViews>
    <sheetView workbookViewId="0">
      <selection activeCell="B12" sqref="B12"/>
    </sheetView>
  </sheetViews>
  <sheetFormatPr defaultRowHeight="14.25" x14ac:dyDescent="0.2"/>
  <cols>
    <col min="1" max="1" width="3.5" bestFit="1" customWidth="1"/>
    <col min="2" max="2" width="50" customWidth="1"/>
    <col min="3" max="3" width="9.125" bestFit="1" customWidth="1"/>
    <col min="4" max="4" width="14" bestFit="1" customWidth="1"/>
  </cols>
  <sheetData>
    <row r="1" spans="1:4" x14ac:dyDescent="0.2">
      <c r="A1" s="8"/>
      <c r="B1" s="14" t="s">
        <v>147</v>
      </c>
      <c r="C1" s="1"/>
      <c r="D1" s="1"/>
    </row>
    <row r="2" spans="1:4" x14ac:dyDescent="0.2">
      <c r="A2" s="15" t="s">
        <v>6</v>
      </c>
      <c r="B2" s="14">
        <v>1</v>
      </c>
      <c r="C2" s="16" t="s">
        <v>142</v>
      </c>
      <c r="D2" s="16" t="s">
        <v>62</v>
      </c>
    </row>
    <row r="3" spans="1:4" x14ac:dyDescent="0.2">
      <c r="A3" s="17" t="s">
        <v>63</v>
      </c>
      <c r="B3" s="18" t="s">
        <v>64</v>
      </c>
      <c r="C3" s="18"/>
      <c r="D3" s="19"/>
    </row>
    <row r="4" spans="1:4" ht="185.25" x14ac:dyDescent="0.2">
      <c r="A4" s="1"/>
      <c r="B4" s="20" t="s">
        <v>136</v>
      </c>
      <c r="C4" s="21"/>
      <c r="D4" s="22"/>
    </row>
    <row r="5" spans="1:4" x14ac:dyDescent="0.2">
      <c r="A5" s="23" t="s">
        <v>65</v>
      </c>
      <c r="B5" s="20" t="s">
        <v>66</v>
      </c>
      <c r="C5" s="21">
        <v>1</v>
      </c>
      <c r="D5" s="38"/>
    </row>
    <row r="6" spans="1:4" x14ac:dyDescent="0.2">
      <c r="A6" s="23" t="s">
        <v>67</v>
      </c>
      <c r="B6" s="20" t="s">
        <v>68</v>
      </c>
      <c r="C6" s="21">
        <v>1</v>
      </c>
      <c r="D6" s="38"/>
    </row>
    <row r="7" spans="1:4" x14ac:dyDescent="0.2">
      <c r="A7" s="23" t="s">
        <v>69</v>
      </c>
      <c r="B7" s="20" t="s">
        <v>70</v>
      </c>
      <c r="C7" s="21">
        <v>1</v>
      </c>
      <c r="D7" s="38"/>
    </row>
    <row r="8" spans="1:4" ht="57" x14ac:dyDescent="0.2">
      <c r="A8" s="23" t="s">
        <v>71</v>
      </c>
      <c r="B8" s="32" t="s">
        <v>137</v>
      </c>
      <c r="C8" s="21">
        <v>1</v>
      </c>
      <c r="D8" s="38"/>
    </row>
    <row r="9" spans="1:4" ht="74.25" customHeight="1" x14ac:dyDescent="0.2">
      <c r="A9" s="23" t="s">
        <v>73</v>
      </c>
      <c r="B9" s="20" t="s">
        <v>72</v>
      </c>
      <c r="C9" s="21">
        <v>1</v>
      </c>
      <c r="D9" s="38"/>
    </row>
    <row r="10" spans="1:4" ht="28.5" x14ac:dyDescent="0.2">
      <c r="A10" s="23" t="s">
        <v>131</v>
      </c>
      <c r="B10" s="20" t="s">
        <v>74</v>
      </c>
      <c r="C10" s="21">
        <v>1</v>
      </c>
      <c r="D10" s="38"/>
    </row>
    <row r="11" spans="1:4" x14ac:dyDescent="0.2">
      <c r="A11" s="17" t="s">
        <v>75</v>
      </c>
      <c r="B11" s="18" t="s">
        <v>76</v>
      </c>
      <c r="C11" s="18"/>
      <c r="D11" s="63"/>
    </row>
    <row r="12" spans="1:4" ht="42.75" x14ac:dyDescent="0.2">
      <c r="A12" s="23" t="s">
        <v>77</v>
      </c>
      <c r="B12" s="24" t="s">
        <v>78</v>
      </c>
      <c r="C12" s="21">
        <v>1</v>
      </c>
      <c r="D12" s="38"/>
    </row>
    <row r="13" spans="1:4" ht="57" x14ac:dyDescent="0.2">
      <c r="A13" s="23" t="s">
        <v>79</v>
      </c>
      <c r="B13" s="2" t="s">
        <v>80</v>
      </c>
      <c r="C13" s="21">
        <v>1</v>
      </c>
      <c r="D13" s="38"/>
    </row>
    <row r="14" spans="1:4" ht="42.75" x14ac:dyDescent="0.2">
      <c r="A14" s="23" t="s">
        <v>81</v>
      </c>
      <c r="B14" s="2" t="s">
        <v>82</v>
      </c>
      <c r="C14" s="21">
        <v>1</v>
      </c>
      <c r="D14" s="38"/>
    </row>
    <row r="15" spans="1:4" ht="57" x14ac:dyDescent="0.2">
      <c r="A15" s="23" t="s">
        <v>83</v>
      </c>
      <c r="B15" s="2" t="s">
        <v>84</v>
      </c>
      <c r="C15" s="21">
        <v>1</v>
      </c>
      <c r="D15" s="38"/>
    </row>
    <row r="16" spans="1:4" x14ac:dyDescent="0.2">
      <c r="A16" s="17" t="s">
        <v>85</v>
      </c>
      <c r="B16" s="25" t="s">
        <v>86</v>
      </c>
      <c r="C16" s="25"/>
      <c r="D16" s="64"/>
    </row>
    <row r="17" spans="1:4" ht="42.75" x14ac:dyDescent="0.2">
      <c r="A17" s="23" t="s">
        <v>87</v>
      </c>
      <c r="B17" s="2" t="s">
        <v>88</v>
      </c>
      <c r="C17" s="21">
        <v>1</v>
      </c>
      <c r="D17" s="38"/>
    </row>
    <row r="18" spans="1:4" ht="42.75" x14ac:dyDescent="0.2">
      <c r="A18" s="23" t="s">
        <v>89</v>
      </c>
      <c r="B18" s="2" t="s">
        <v>90</v>
      </c>
      <c r="C18" s="21">
        <v>1</v>
      </c>
      <c r="D18" s="38"/>
    </row>
    <row r="19" spans="1:4" ht="28.5" x14ac:dyDescent="0.2">
      <c r="A19" s="23" t="s">
        <v>91</v>
      </c>
      <c r="B19" s="2" t="s">
        <v>92</v>
      </c>
      <c r="C19" s="21">
        <v>1</v>
      </c>
      <c r="D19" s="38"/>
    </row>
    <row r="20" spans="1:4" x14ac:dyDescent="0.2">
      <c r="A20" s="17" t="s">
        <v>93</v>
      </c>
      <c r="B20" s="25" t="s">
        <v>94</v>
      </c>
      <c r="C20" s="25"/>
      <c r="D20" s="64"/>
    </row>
    <row r="21" spans="1:4" ht="42.75" x14ac:dyDescent="0.2">
      <c r="A21" s="23" t="s">
        <v>129</v>
      </c>
      <c r="B21" s="2" t="s">
        <v>95</v>
      </c>
      <c r="C21" s="21">
        <v>1</v>
      </c>
      <c r="D21" s="38"/>
    </row>
    <row r="22" spans="1:4" ht="57" customHeight="1" x14ac:dyDescent="0.2">
      <c r="A22" s="23" t="s">
        <v>130</v>
      </c>
      <c r="B22" s="2" t="s">
        <v>96</v>
      </c>
      <c r="C22" s="21">
        <v>1</v>
      </c>
      <c r="D22" s="38"/>
    </row>
    <row r="23" spans="1:4" x14ac:dyDescent="0.2">
      <c r="A23" s="17" t="s">
        <v>97</v>
      </c>
      <c r="B23" s="18" t="s">
        <v>98</v>
      </c>
      <c r="C23" s="18"/>
      <c r="D23" s="65"/>
    </row>
    <row r="24" spans="1:4" ht="42.75" x14ac:dyDescent="0.2">
      <c r="A24" s="23" t="s">
        <v>99</v>
      </c>
      <c r="B24" s="2" t="s">
        <v>100</v>
      </c>
      <c r="C24" s="21">
        <v>1</v>
      </c>
      <c r="D24" s="39"/>
    </row>
    <row r="25" spans="1:4" ht="42.75" x14ac:dyDescent="0.2">
      <c r="A25" s="23" t="s">
        <v>101</v>
      </c>
      <c r="B25" s="2" t="s">
        <v>102</v>
      </c>
      <c r="C25" s="21">
        <v>1</v>
      </c>
      <c r="D25" s="39"/>
    </row>
    <row r="26" spans="1:4" ht="42.75" x14ac:dyDescent="0.2">
      <c r="A26" s="23" t="s">
        <v>103</v>
      </c>
      <c r="B26" s="2" t="s">
        <v>104</v>
      </c>
      <c r="C26" s="21">
        <v>1</v>
      </c>
      <c r="D26" s="39"/>
    </row>
    <row r="27" spans="1:4" ht="28.5" x14ac:dyDescent="0.2">
      <c r="A27" s="23" t="s">
        <v>106</v>
      </c>
      <c r="B27" s="30" t="s">
        <v>105</v>
      </c>
      <c r="C27" s="21">
        <v>1</v>
      </c>
      <c r="D27" s="39"/>
    </row>
    <row r="28" spans="1:4" ht="28.5" x14ac:dyDescent="0.2">
      <c r="A28" s="23" t="s">
        <v>132</v>
      </c>
      <c r="B28" s="2" t="s">
        <v>107</v>
      </c>
      <c r="C28" s="21">
        <v>1</v>
      </c>
      <c r="D28" s="39"/>
    </row>
    <row r="29" spans="1:4" x14ac:dyDescent="0.2">
      <c r="A29" s="17" t="s">
        <v>108</v>
      </c>
      <c r="B29" s="18" t="s">
        <v>109</v>
      </c>
      <c r="C29" s="25"/>
      <c r="D29" s="64"/>
    </row>
    <row r="30" spans="1:4" ht="85.5" x14ac:dyDescent="0.2">
      <c r="A30" s="23"/>
      <c r="B30" s="24" t="s">
        <v>128</v>
      </c>
      <c r="C30" s="21">
        <v>1</v>
      </c>
      <c r="D30" s="38"/>
    </row>
    <row r="31" spans="1:4" x14ac:dyDescent="0.2">
      <c r="A31" s="23" t="s">
        <v>110</v>
      </c>
      <c r="B31" s="20" t="s">
        <v>66</v>
      </c>
      <c r="C31" s="21">
        <v>1</v>
      </c>
      <c r="D31" s="38"/>
    </row>
    <row r="32" spans="1:4" x14ac:dyDescent="0.2">
      <c r="A32" s="23" t="s">
        <v>111</v>
      </c>
      <c r="B32" s="20" t="s">
        <v>112</v>
      </c>
      <c r="C32" s="21">
        <v>1</v>
      </c>
      <c r="D32" s="38"/>
    </row>
    <row r="33" spans="1:4" x14ac:dyDescent="0.2">
      <c r="A33" s="23" t="s">
        <v>113</v>
      </c>
      <c r="B33" s="20" t="s">
        <v>114</v>
      </c>
      <c r="C33" s="21">
        <v>1</v>
      </c>
      <c r="D33" s="38"/>
    </row>
    <row r="34" spans="1:4" ht="28.5" x14ac:dyDescent="0.2">
      <c r="A34" s="23" t="s">
        <v>115</v>
      </c>
      <c r="B34" s="20" t="s">
        <v>116</v>
      </c>
      <c r="C34" s="21">
        <v>1</v>
      </c>
      <c r="D34" s="38"/>
    </row>
    <row r="35" spans="1:4" x14ac:dyDescent="0.2">
      <c r="A35" s="23" t="s">
        <v>117</v>
      </c>
      <c r="B35" s="20" t="s">
        <v>118</v>
      </c>
      <c r="C35" s="21">
        <v>1</v>
      </c>
      <c r="D35" s="38"/>
    </row>
    <row r="36" spans="1:4" ht="28.5" x14ac:dyDescent="0.2">
      <c r="A36" s="23" t="s">
        <v>119</v>
      </c>
      <c r="B36" s="20" t="s">
        <v>120</v>
      </c>
      <c r="C36" s="21">
        <v>1</v>
      </c>
      <c r="D36" s="38"/>
    </row>
    <row r="37" spans="1:4" ht="129" customHeight="1" x14ac:dyDescent="0.2">
      <c r="A37" s="23" t="s">
        <v>121</v>
      </c>
      <c r="B37" s="20" t="s">
        <v>122</v>
      </c>
      <c r="C37" s="21">
        <v>1</v>
      </c>
      <c r="D37" s="38"/>
    </row>
    <row r="38" spans="1:4" ht="57" x14ac:dyDescent="0.2">
      <c r="A38" s="23" t="s">
        <v>127</v>
      </c>
      <c r="B38" s="31" t="s">
        <v>143</v>
      </c>
      <c r="C38" s="21">
        <v>1</v>
      </c>
      <c r="D38" s="38"/>
    </row>
    <row r="39" spans="1:4" x14ac:dyDescent="0.2">
      <c r="A39" s="17" t="s">
        <v>123</v>
      </c>
      <c r="B39" s="26" t="s">
        <v>124</v>
      </c>
      <c r="C39" s="21"/>
      <c r="D39" s="22"/>
    </row>
    <row r="40" spans="1:4" ht="42.75" x14ac:dyDescent="0.2">
      <c r="A40" s="23" t="s">
        <v>125</v>
      </c>
      <c r="B40" s="37" t="s">
        <v>138</v>
      </c>
      <c r="C40" s="21">
        <v>1</v>
      </c>
      <c r="D40" s="38"/>
    </row>
    <row r="41" spans="1:4" ht="28.5" x14ac:dyDescent="0.2">
      <c r="A41" s="23" t="s">
        <v>126</v>
      </c>
      <c r="B41" s="20" t="s">
        <v>139</v>
      </c>
      <c r="C41" s="21">
        <v>1</v>
      </c>
      <c r="D41" s="38"/>
    </row>
    <row r="42" spans="1:4" x14ac:dyDescent="0.2">
      <c r="A42" s="23"/>
      <c r="B42" s="26"/>
      <c r="C42" s="27" t="s">
        <v>133</v>
      </c>
      <c r="D42" s="29">
        <f>ROUND((SUM(D3:D41)),2)</f>
        <v>0</v>
      </c>
    </row>
    <row r="43" spans="1:4" x14ac:dyDescent="0.2">
      <c r="A43" s="33"/>
      <c r="B43" s="34"/>
      <c r="C43" s="35"/>
      <c r="D43" s="36"/>
    </row>
    <row r="44" spans="1:4" ht="30.75" customHeight="1" x14ac:dyDescent="0.2">
      <c r="A44" s="33"/>
      <c r="B44" s="60" t="s">
        <v>134</v>
      </c>
      <c r="C44" s="61"/>
      <c r="D44" s="29">
        <f>8*D42</f>
        <v>0</v>
      </c>
    </row>
    <row r="46" spans="1:4" x14ac:dyDescent="0.2">
      <c r="A46" s="1"/>
      <c r="B46" s="59" t="s">
        <v>42</v>
      </c>
      <c r="C46" s="50"/>
      <c r="D46" s="51"/>
    </row>
    <row r="47" spans="1:4" ht="34.5" customHeight="1" x14ac:dyDescent="0.2">
      <c r="A47" s="1">
        <v>1</v>
      </c>
      <c r="B47" s="58" t="s">
        <v>140</v>
      </c>
      <c r="C47" s="45"/>
      <c r="D47" s="45"/>
    </row>
    <row r="48" spans="1:4" x14ac:dyDescent="0.2">
      <c r="A48" s="1">
        <v>2</v>
      </c>
      <c r="B48" s="58" t="s">
        <v>135</v>
      </c>
      <c r="C48" s="45"/>
      <c r="D48" s="45"/>
    </row>
    <row r="49" spans="1:4" ht="60" customHeight="1" x14ac:dyDescent="0.2">
      <c r="A49" s="43">
        <v>3</v>
      </c>
      <c r="B49" s="62" t="s">
        <v>149</v>
      </c>
      <c r="C49" s="62"/>
      <c r="D49" s="62"/>
    </row>
  </sheetData>
  <sheetProtection algorithmName="SHA-512" hashValue="sHY1GQZ67ocm838MsrzSUMViyBQRqOOl/3tLT0YAvmeclaKkbzRDzKGV86M4wPD1DFQzIbZkQma+ezWXCEHslw==" saltValue="jqM9QD9lj0cHMUsyNmwipQ==" spinCount="100000" sheet="1" objects="1" scenarios="1"/>
  <mergeCells count="5">
    <mergeCell ref="B48:D48"/>
    <mergeCell ref="B46:D46"/>
    <mergeCell ref="B47:D47"/>
    <mergeCell ref="B44:C44"/>
    <mergeCell ref="B49:D49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&amp;LJN27/2025&amp;C&amp;A&amp;RStran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REKAPITULACIJA</vt:lpstr>
      <vt:lpstr>OBDOBNI PREGLEDI OBAL</vt:lpstr>
      <vt:lpstr>OBDOBNI PREGLEDI MOSTOV</vt:lpstr>
      <vt:lpstr>RAZNI PREGLEDI KONSTRUKCIJ</vt:lpstr>
      <vt:lpstr>'RAZNI PREGLEDI KONSTRUKCIJ'!Print_Titles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Mavrič Gregor</dc:creator>
  <cp:keywords/>
  <dc:description/>
  <cp:lastModifiedBy>Oddelek JN-LH</cp:lastModifiedBy>
  <cp:revision/>
  <cp:lastPrinted>2025-04-29T13:00:43Z</cp:lastPrinted>
  <dcterms:created xsi:type="dcterms:W3CDTF">2025-04-09T08:31:52Z</dcterms:created>
  <dcterms:modified xsi:type="dcterms:W3CDTF">2025-05-06T12:28:48Z</dcterms:modified>
  <cp:category/>
  <cp:contentStatus/>
</cp:coreProperties>
</file>